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ՆԱԽԱՐԱՐՈՒԹՅՈՒՆ ՈՒՂԱՐԿՎԱԾ ՓԱՍՏԱԹՂԹԵՐ\2023,2022,2021,2020 աշխատողների քանակը, պաշտոնային դրույքաչափերը, խրախուսմանն ուղղվող միջոցների չափաքանակներ\"/>
    </mc:Choice>
  </mc:AlternateContent>
  <xr:revisionPtr revIDLastSave="0" documentId="13_ncr:1_{7B9372CF-C638-4C16-BB97-0AC37AB8D5F7}" xr6:coauthVersionLast="47" xr6:coauthVersionMax="47" xr10:uidLastSave="{00000000-0000-0000-0000-000000000000}"/>
  <bookViews>
    <workbookView xWindow="12390" yWindow="630" windowWidth="11415" windowHeight="12075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<sst xmlns="http://schemas.openxmlformats.org/spreadsheetml/2006/main" count="44" uniqueCount="41">
  <si>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</si>
  <si>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</si>
  <si>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</si>
  <si>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</si>
  <si>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</si>
  <si>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</si>
  <si>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</si>
  <si>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</si>
  <si>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</si>
  <si>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</si>
  <si>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</si>
  <si>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</si>
  <si>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</si>
  <si>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</si>
  <si>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</si>
  <si>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</si>
  <si>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</si>
  <si>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</si>
  <si>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</si>
  <si>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</si>
  <si>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</si>
  <si>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</si>
  <si>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</si>
  <si>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</si>
  <si>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</si>
  <si>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</si>
  <si>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</si>
  <si>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</si>
  <si>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</si>
  <si>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</si>
  <si>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</si>
  <si>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</si>
  <si>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</si>
  <si>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</si>
  <si>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</si>
  <si>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</si>
  <si>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</si>
  <si>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</si>
  <si>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2023թ. Բյուջեն, այդ թվում՝ մուտքեր</t>
  </si>
  <si>
    <t>2023թ. Ընդամենը պահպանման ծախսեր (ապարատ)</t>
  </si>
  <si>
    <t>/գերատեսչության անվանումը/ &lt;&lt;Արամ Խաչատրյանի  տուն-թանգարան&gt;&gt;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</si>
</sst>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  <xf numFmtId="0" fontId="9" fillId="0" borderId="2" xfId="0" applyFont="1" applyBorder="1"/>
    <xf numFmtId="164" fontId="5" fillId="0" borderId="2" xfId="0" applyNumberFormat="1" applyFont="1" applyFill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9" zoomScale="80" zoomScaleNormal="80" workbookViewId="0">
      <selection activeCell="B25" sqref="B2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40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112942.59000000001</v>
      </c>
      <c r="D6" s="30">
        <f>SUM(D7:D10)</f>
        <v>112942.59000000001</v>
      </c>
    </row>
    <row r="7" spans="1:169" ht="18.399999999999999" customHeight="1" x14ac:dyDescent="0.2">
      <c r="A7" s="10"/>
      <c r="B7" s="11" t="s">
        <v>4</v>
      </c>
      <c r="C7" s="26">
        <f t="shared" si="0"/>
        <v>92575.85</v>
      </c>
      <c r="D7" s="30">
        <v>92575.85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30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20206.240000000002</v>
      </c>
      <c r="D9" s="30">
        <v>20206.240000000002</v>
      </c>
    </row>
    <row r="10" spans="1:169" ht="18.399999999999999" customHeight="1" x14ac:dyDescent="0.2">
      <c r="A10" s="10"/>
      <c r="B10" s="11" t="s">
        <v>7</v>
      </c>
      <c r="C10" s="26">
        <f t="shared" si="0"/>
        <v>160.5</v>
      </c>
      <c r="D10" s="30">
        <v>160.5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104539.46</v>
      </c>
      <c r="D11" s="30">
        <v>104539.46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28</v>
      </c>
      <c r="D12" s="24">
        <f>D15+D14</f>
        <v>28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27</v>
      </c>
      <c r="D14" s="24">
        <v>27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1</v>
      </c>
      <c r="D15" s="24">
        <v>1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32">
        <f t="shared" si="0"/>
        <v>146.73184523809525</v>
      </c>
      <c r="D21" s="30">
        <f>((D22+D23)/D12)/12</f>
        <v>146.73184523809525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38307.300000000003</v>
      </c>
      <c r="D22" s="24">
        <v>38307.300000000003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10994.6</v>
      </c>
      <c r="D23" s="24">
        <v>10994.6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1446.7</v>
      </c>
      <c r="D24" s="24">
        <f>D25+D26+D27+D28</f>
        <v>1446.7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3">
      <c r="A26" s="27" t="s">
        <v>33</v>
      </c>
      <c r="B26" s="18" t="s">
        <v>24</v>
      </c>
      <c r="C26" s="26">
        <f t="shared" si="2"/>
        <v>1446.7</v>
      </c>
      <c r="D26" s="31">
        <v>1446.7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Windows User</cp:lastModifiedBy>
  <cp:lastPrinted>2023-01-13T08:02:00Z</cp:lastPrinted>
  <dcterms:created xsi:type="dcterms:W3CDTF">2018-07-20T13:50:31Z</dcterms:created>
  <dcterms:modified xsi:type="dcterms:W3CDTF">2024-03-13T12:59:38Z</dcterms:modified>
</cp:coreProperties>
</file>